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24 год\5 поправка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2'!$A$4:$L$46</definedName>
    <definedName name="_xlnm.Print_Titles" localSheetId="0">'Приложение 2'!$4:$4</definedName>
    <definedName name="_xlnm.Print_Area" localSheetId="0">'Приложение 2'!$A$1:$L$46</definedName>
  </definedNames>
  <calcPr calcId="152511" iterate="1"/>
</workbook>
</file>

<file path=xl/calcChain.xml><?xml version="1.0" encoding="utf-8"?>
<calcChain xmlns="http://schemas.openxmlformats.org/spreadsheetml/2006/main">
  <c r="L40" i="11" l="1"/>
  <c r="L46" i="11" s="1"/>
  <c r="L25" i="11"/>
  <c r="L24" i="11"/>
  <c r="L23" i="11"/>
  <c r="L21" i="11"/>
  <c r="L9" i="11"/>
  <c r="C8" i="11"/>
  <c r="L30" i="11"/>
  <c r="C34" i="11" l="1"/>
  <c r="C30" i="11"/>
  <c r="C18" i="11"/>
  <c r="C14" i="11"/>
  <c r="C21" i="11"/>
  <c r="C36" i="11" l="1"/>
  <c r="C13" i="11"/>
  <c r="C5" i="11"/>
  <c r="C37" i="11"/>
  <c r="C46" i="11" l="1"/>
  <c r="D46" i="11" l="1"/>
  <c r="E46" i="11"/>
</calcChain>
</file>

<file path=xl/sharedStrings.xml><?xml version="1.0" encoding="utf-8"?>
<sst xmlns="http://schemas.openxmlformats.org/spreadsheetml/2006/main" count="215" uniqueCount="110">
  <si>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</si>
  <si>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</si>
  <si>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</si>
  <si>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</si>
  <si>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</si>
  <si>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</si>
  <si>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</si>
  <si>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</si>
  <si>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</si>
  <si>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2024 год</t>
  </si>
  <si>
    <t>Сумма на 2025 год</t>
  </si>
  <si>
    <t>ИТОГО</t>
  </si>
  <si>
    <t>Изменение параметров бюджета по межбюджетным трансфертам на 2024 год и на плановый период 2025 и 2026 годов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</si>
  <si>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</si>
  <si>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040 2 02 49999 04 0000 150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</si>
  <si>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</si>
  <si>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040 2 02 45303 04 0000 150</t>
  </si>
  <si>
    <t>Прочие межбюджетные трансферты, передаваемые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</si>
  <si>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</si>
  <si>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</si>
  <si>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</si>
  <si>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</si>
  <si>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</si>
  <si>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</si>
  <si>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</si>
  <si>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</si>
  <si>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в рублях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</si>
  <si>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</si>
  <si>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040 2 02 30029 04 0000 150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</si>
  <si>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</si>
  <si>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</si>
  <si>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 xml:space="preserve">040 2 02 29999 04 0000 150 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</si>
  <si>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</si>
  <si>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040 2 02 20041 04 0000 150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</si>
  <si>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</si>
  <si>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</si>
  <si>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</si>
  <si>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040 2 02 45050 04 0000 150</t>
  </si>
  <si>
    <t>Прочие субсидии бюджетам городских округов</t>
  </si>
  <si>
    <t>19.2.01.85150</t>
  </si>
  <si>
    <t>01</t>
  </si>
  <si>
    <t>13</t>
  </si>
  <si>
    <t>08.1.01.85150</t>
  </si>
  <si>
    <t>05</t>
  </si>
  <si>
    <t>02</t>
  </si>
  <si>
    <t>813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</si>
  <si>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</si>
  <si>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40.2.00.51180</t>
  </si>
  <si>
    <t>121</t>
  </si>
  <si>
    <t>03</t>
  </si>
  <si>
    <t>Осуществление первичного воинского учета на территориях, где отсутствуют военные комиссариаты</t>
  </si>
  <si>
    <t>08.1.02.09505</t>
  </si>
  <si>
    <t>243</t>
  </si>
  <si>
    <t>04</t>
  </si>
  <si>
    <t>05.1.01.85060</t>
  </si>
  <si>
    <t>622</t>
  </si>
  <si>
    <t>612</t>
  </si>
  <si>
    <t>111</t>
  </si>
  <si>
    <t>119</t>
  </si>
  <si>
    <t>Реализация мероприятий по содействию трудоустройству граждан</t>
  </si>
  <si>
    <t>07</t>
  </si>
  <si>
    <t>01.1.04.84030</t>
  </si>
  <si>
    <t>611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</si>
  <si>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</si>
  <si>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01.1.04.L3040</t>
  </si>
  <si>
    <t>621</t>
  </si>
  <si>
    <t>01.1.04.L3030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</si>
  <si>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</si>
  <si>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08.1.02.09605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</si>
  <si>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</si>
  <si>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09</t>
  </si>
  <si>
    <t>15.2.02.8300</t>
  </si>
  <si>
    <t>244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</si>
  <si>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</si>
  <si>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01.1.04.L0500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</si>
  <si>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</si>
  <si>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10</t>
  </si>
  <si>
    <t>01.1.04.84050</t>
  </si>
  <si>
    <t>323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</si>
  <si>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</si>
  <si>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01.2.03.82050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</si>
  <si>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</si>
  <si>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</si>
  <si>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01.1.04.84301</t>
  </si>
  <si>
    <t>Реализация программ дошкольного образования муниципальными образовательными организациями</t>
  </si>
  <si>
    <t>01.1.04.84303</t>
  </si>
  <si>
    <t>Реализация основных общеобразовательных программ муниципальными общеобразовательными организациями</t>
  </si>
  <si>
    <t>01.1.04.84305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</si>
  <si>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</si>
  <si>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Организация и обеспечение отдыха и оздоровления детей, в том числе в этнической среде</t>
  </si>
  <si>
    <t>01.2.03.84080</t>
  </si>
  <si>
    <t>07.1.03.82901</t>
  </si>
  <si>
    <t>412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</si>
  <si>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</si>
  <si>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08.1.01.82591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</si>
  <si>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</si>
  <si>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06.1.01.84382</t>
  </si>
  <si>
    <t>811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</si>
  <si>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</si>
  <si>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12.3.01.84280</t>
  </si>
  <si>
    <t>Осуществление мероприятий по проведению дезинсекции и дератизации в Ханты-Мансийском автономном округе – Югре</t>
  </si>
  <si>
    <t>08</t>
  </si>
  <si>
    <t>03.1.04.00590</t>
  </si>
  <si>
    <t>11</t>
  </si>
  <si>
    <t>04.2.03.00590</t>
  </si>
  <si>
    <t>01.2.Е2.00590</t>
  </si>
  <si>
    <t>03.2.02.00590</t>
  </si>
  <si>
    <t>01.1.04.00590</t>
  </si>
  <si>
    <t>Расходы на обеспечение деятельности (оказание услуг) муниципальных учреждений</t>
  </si>
  <si>
    <t>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</si>
</sst>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#,##0.00;[Red]\-#,##0.00;0.00"/>
    <numFmt numFmtId="168" formatCode="0000000000"/>
  </numFmts>
  <fonts count="3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114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1" applyFont="1" applyFill="1" applyBorder="1" applyAlignment="1">
      <alignment horizontal="center" vertical="center" wrapText="1"/>
    </xf>
    <xf numFmtId="4" fontId="30" fillId="15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10" xfId="21" applyNumberFormat="1" applyFont="1" applyFill="1" applyBorder="1" applyAlignment="1">
      <alignment horizontal="center" vertical="center" wrapText="1"/>
    </xf>
    <xf numFmtId="0" fontId="30" fillId="0" borderId="10" xfId="21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horizontal="center"/>
    </xf>
    <xf numFmtId="4" fontId="30" fillId="0" borderId="10" xfId="21" applyNumberFormat="1" applyFont="1" applyFill="1" applyBorder="1" applyAlignment="1">
      <alignment horizontal="right" vertical="center" wrapText="1"/>
    </xf>
    <xf numFmtId="167" fontId="29" fillId="15" borderId="10" xfId="18" applyNumberFormat="1" applyFont="1" applyFill="1" applyBorder="1" applyAlignment="1" applyProtection="1">
      <alignment vertical="center"/>
      <protection hidden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0" fontId="30" fillId="15" borderId="0" xfId="0" applyFont="1" applyFill="1" applyAlignment="1">
      <alignment wrapText="1"/>
    </xf>
    <xf numFmtId="0" fontId="29" fillId="15" borderId="11" xfId="0" applyFont="1" applyFill="1" applyBorder="1" applyAlignment="1">
      <alignment horizontal="center" vertical="center" wrapText="1"/>
    </xf>
    <xf numFmtId="167" fontId="29" fillId="15" borderId="10" xfId="18" applyNumberFormat="1" applyFont="1" applyFill="1" applyBorder="1" applyAlignment="1" applyProtection="1">
      <alignment horizontal="right" vertical="center"/>
      <protection hidden="1"/>
    </xf>
    <xf numFmtId="167" fontId="29" fillId="15" borderId="12" xfId="18" applyNumberFormat="1" applyFont="1" applyFill="1" applyBorder="1" applyAlignment="1" applyProtection="1">
      <alignment vertical="center"/>
      <protection hidden="1"/>
    </xf>
    <xf numFmtId="0" fontId="0" fillId="15" borderId="10" xfId="0" applyFill="1" applyBorder="1" applyAlignment="1">
      <alignment vertical="center"/>
    </xf>
    <xf numFmtId="49" fontId="29" fillId="15" borderId="10" xfId="21" applyNumberFormat="1" applyFont="1" applyFill="1" applyBorder="1" applyAlignment="1">
      <alignment horizontal="center" vertical="center" wrapText="1"/>
    </xf>
    <xf numFmtId="168" fontId="29" fillId="15" borderId="10" xfId="18" applyNumberFormat="1" applyFont="1" applyFill="1" applyBorder="1" applyAlignment="1" applyProtection="1">
      <alignment horizontal="center" vertical="center" wrapText="1"/>
      <protection hidden="1"/>
    </xf>
    <xf numFmtId="4" fontId="31" fillId="15" borderId="10" xfId="21" applyNumberFormat="1" applyFont="1" applyFill="1" applyBorder="1" applyAlignment="1">
      <alignment vertical="center" wrapText="1"/>
    </xf>
    <xf numFmtId="4" fontId="32" fillId="15" borderId="10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168" fontId="29" fillId="15" borderId="12" xfId="18" applyNumberFormat="1" applyFont="1" applyFill="1" applyBorder="1" applyAlignment="1" applyProtection="1">
      <alignment horizontal="center" vertical="center" wrapText="1"/>
      <protection hidden="1"/>
    </xf>
    <xf numFmtId="4" fontId="29" fillId="15" borderId="12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horizontal="right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167" fontId="29" fillId="15" borderId="11" xfId="18" applyNumberFormat="1" applyFont="1" applyFill="1" applyBorder="1" applyAlignment="1" applyProtection="1">
      <alignment horizontal="right" vertical="center"/>
      <protection hidden="1"/>
    </xf>
    <xf numFmtId="4" fontId="32" fillId="15" borderId="10" xfId="20" applyNumberFormat="1" applyFont="1" applyFill="1" applyBorder="1" applyAlignment="1">
      <alignment horizontal="right" vertical="center" wrapText="1"/>
    </xf>
    <xf numFmtId="0" fontId="29" fillId="0" borderId="13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15" borderId="11" xfId="21" applyFont="1" applyFill="1" applyBorder="1" applyAlignment="1">
      <alignment horizontal="center" vertical="center" wrapText="1"/>
    </xf>
    <xf numFmtId="0" fontId="32" fillId="15" borderId="10" xfId="2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31" fillId="15" borderId="12" xfId="20" applyNumberFormat="1" applyFont="1" applyFill="1" applyBorder="1" applyAlignment="1">
      <alignment horizontal="center" vertical="center" wrapText="1"/>
    </xf>
    <xf numFmtId="4" fontId="31" fillId="15" borderId="10" xfId="20" applyNumberFormat="1" applyFont="1" applyFill="1" applyBorder="1" applyAlignment="1">
      <alignment horizontal="right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2" xfId="21" applyNumberFormat="1" applyFont="1" applyFill="1" applyBorder="1" applyAlignment="1">
      <alignment horizontal="right" vertical="center" wrapText="1"/>
    </xf>
    <xf numFmtId="4" fontId="29" fillId="15" borderId="12" xfId="20" applyNumberFormat="1" applyFont="1" applyFill="1" applyBorder="1" applyAlignment="1">
      <alignment horizontal="right" vertical="center" wrapText="1"/>
    </xf>
    <xf numFmtId="4" fontId="31" fillId="15" borderId="10" xfId="21" applyNumberFormat="1" applyFont="1" applyFill="1" applyBorder="1" applyAlignment="1">
      <alignment horizontal="right" vertical="center" wrapText="1"/>
    </xf>
    <xf numFmtId="4" fontId="31" fillId="15" borderId="12" xfId="21" applyNumberFormat="1" applyFont="1" applyFill="1" applyBorder="1" applyAlignment="1">
      <alignment vertical="center" wrapText="1"/>
    </xf>
    <xf numFmtId="49" fontId="29" fillId="15" borderId="10" xfId="21" applyNumberFormat="1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29" fillId="15" borderId="11" xfId="20" applyNumberFormat="1" applyFont="1" applyFill="1" applyBorder="1" applyAlignment="1">
      <alignment horizontal="center" vertical="center" wrapText="1"/>
    </xf>
    <xf numFmtId="4" fontId="29" fillId="15" borderId="13" xfId="20" applyNumberFormat="1" applyFont="1" applyFill="1" applyBorder="1" applyAlignment="1">
      <alignment horizontal="center" vertical="center" wrapText="1"/>
    </xf>
    <xf numFmtId="4" fontId="29" fillId="15" borderId="12" xfId="20" applyNumberFormat="1" applyFont="1" applyFill="1" applyBorder="1" applyAlignment="1">
      <alignment horizontal="center" vertical="center" wrapText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0" fontId="32" fillId="15" borderId="11" xfId="21" applyFont="1" applyFill="1" applyBorder="1" applyAlignment="1">
      <alignment horizontal="center" vertical="center" wrapText="1"/>
    </xf>
    <xf numFmtId="0" fontId="32" fillId="15" borderId="13" xfId="2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31" fillId="15" borderId="10" xfId="20" applyNumberFormat="1" applyFont="1" applyFill="1" applyBorder="1" applyAlignment="1">
      <alignment horizontal="right" vertical="center" wrapText="1"/>
    </xf>
    <xf numFmtId="0" fontId="34" fillId="0" borderId="10" xfId="0" applyFont="1" applyBorder="1" applyAlignment="1">
      <alignment horizontal="right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168" fontId="29" fillId="15" borderId="11" xfId="18" applyNumberFormat="1" applyFont="1" applyFill="1" applyBorder="1" applyAlignment="1" applyProtection="1">
      <alignment horizontal="center" vertical="center" wrapText="1"/>
      <protection hidden="1"/>
    </xf>
    <xf numFmtId="167" fontId="29" fillId="15" borderId="11" xfId="18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29" fillId="0" borderId="11" xfId="0" applyFont="1" applyBorder="1" applyAlignment="1">
      <alignment horizontal="center" vertical="center" wrapText="1"/>
    </xf>
    <xf numFmtId="0" fontId="29" fillId="15" borderId="10" xfId="21" applyFont="1" applyFill="1" applyBorder="1" applyAlignment="1">
      <alignment horizontal="center" wrapText="1"/>
    </xf>
    <xf numFmtId="0" fontId="32" fillId="0" borderId="11" xfId="0" applyFont="1" applyBorder="1" applyAlignment="1">
      <alignment horizontal="center" vertical="center" wrapText="1"/>
    </xf>
    <xf numFmtId="4" fontId="29" fillId="15" borderId="10" xfId="21" applyNumberFormat="1" applyFont="1" applyFill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4" fontId="31" fillId="15" borderId="11" xfId="21" applyNumberFormat="1" applyFont="1" applyFill="1" applyBorder="1" applyAlignment="1">
      <alignment vertical="center" wrapText="1"/>
    </xf>
    <xf numFmtId="0" fontId="34" fillId="0" borderId="12" xfId="0" applyFont="1" applyBorder="1" applyAlignment="1">
      <alignment vertical="center" wrapText="1"/>
    </xf>
    <xf numFmtId="4" fontId="31" fillId="15" borderId="11" xfId="20" applyNumberFormat="1" applyFont="1" applyFill="1" applyBorder="1" applyAlignment="1">
      <alignment horizontal="center" vertical="center" wrapText="1"/>
    </xf>
    <xf numFmtId="4" fontId="31" fillId="0" borderId="11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4" fontId="31" fillId="15" borderId="11" xfId="2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32" fillId="15" borderId="12" xfId="21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167" fontId="29" fillId="15" borderId="11" xfId="18" applyNumberFormat="1" applyFont="1" applyFill="1" applyBorder="1" applyAlignment="1" applyProtection="1">
      <alignment horizontal="center" vertical="center"/>
      <protection hidden="1"/>
    </xf>
    <xf numFmtId="167" fontId="29" fillId="15" borderId="13" xfId="18" applyNumberFormat="1" applyFont="1" applyFill="1" applyBorder="1" applyAlignment="1" applyProtection="1">
      <alignment horizontal="center" vertical="center"/>
      <protection hidden="1"/>
    </xf>
    <xf numFmtId="167" fontId="29" fillId="15" borderId="12" xfId="18" applyNumberFormat="1" applyFont="1" applyFill="1" applyBorder="1" applyAlignment="1" applyProtection="1">
      <alignment horizontal="center" vertical="center"/>
      <protection hidden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Layout" zoomScaleNormal="100" zoomScaleSheetLayoutView="100" workbookViewId="0">
      <selection activeCell="J4" sqref="J4"/>
    </sheetView>
  </sheetViews>
  <sheetFormatPr defaultColWidth="9.140625" defaultRowHeight="12.75" x14ac:dyDescent="0.2"/>
  <cols>
    <col min="1" max="1" width="43.42578125" style="8" customWidth="1"/>
    <col min="2" max="2" width="21.85546875" style="9" customWidth="1"/>
    <col min="3" max="3" width="13.5703125" style="12" customWidth="1"/>
    <col min="4" max="4" width="13.5703125" style="12" hidden="1" customWidth="1"/>
    <col min="5" max="5" width="0.140625" style="12" customWidth="1"/>
    <col min="6" max="6" width="53.140625" style="6" customWidth="1"/>
    <col min="7" max="7" width="6.42578125" style="15" customWidth="1"/>
    <col min="8" max="8" width="6" style="23" customWidth="1"/>
    <col min="9" max="9" width="5.7109375" style="23" customWidth="1"/>
    <col min="10" max="10" width="12.28515625" style="6" customWidth="1"/>
    <col min="11" max="11" width="4.7109375" style="6" bestFit="1" customWidth="1"/>
    <col min="12" max="12" width="13.5703125" style="3" customWidth="1"/>
    <col min="13" max="16384" width="9.140625" style="3"/>
  </cols>
  <sheetData>
    <row r="1" spans="1:12" ht="38.25" customHeight="1" x14ac:dyDescent="0.2">
      <c r="A1" s="1"/>
      <c r="B1" s="2"/>
      <c r="G1" s="14"/>
      <c r="H1" s="22"/>
      <c r="I1" s="22"/>
      <c r="J1" s="77" t="s">
        <v>8</v>
      </c>
      <c r="K1" s="77"/>
      <c r="L1" s="77"/>
    </row>
    <row r="2" spans="1:12" ht="15.75" customHeight="1" x14ac:dyDescent="0.2">
      <c r="A2" s="78" t="s">
        <v>12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2.15" customHeight="1" x14ac:dyDescent="0.2">
      <c r="A3" s="4"/>
      <c r="B3" s="5"/>
      <c r="L3" s="3" t="s">
        <v>26</v>
      </c>
    </row>
    <row r="4" spans="1:12" s="20" customFormat="1" ht="31.5" customHeight="1" x14ac:dyDescent="0.2">
      <c r="A4" s="10" t="s">
        <v>7</v>
      </c>
      <c r="B4" s="11" t="s">
        <v>5</v>
      </c>
      <c r="C4" s="19" t="s">
        <v>9</v>
      </c>
      <c r="D4" s="19" t="s">
        <v>9</v>
      </c>
      <c r="E4" s="19" t="s">
        <v>10</v>
      </c>
      <c r="F4" s="10" t="s">
        <v>6</v>
      </c>
      <c r="G4" s="16" t="s">
        <v>0</v>
      </c>
      <c r="H4" s="16" t="s">
        <v>1</v>
      </c>
      <c r="I4" s="16" t="s">
        <v>4</v>
      </c>
      <c r="J4" s="10" t="s">
        <v>2</v>
      </c>
      <c r="K4" s="10" t="s">
        <v>3</v>
      </c>
      <c r="L4" s="13" t="s">
        <v>9</v>
      </c>
    </row>
    <row r="5" spans="1:12" s="20" customFormat="1" ht="27.75" customHeight="1" x14ac:dyDescent="0.2">
      <c r="A5" s="81" t="s">
        <v>15</v>
      </c>
      <c r="B5" s="84" t="s">
        <v>14</v>
      </c>
      <c r="C5" s="74">
        <f>186818900+90000</f>
        <v>186908900</v>
      </c>
      <c r="D5" s="19"/>
      <c r="E5" s="19"/>
      <c r="F5" s="84" t="s">
        <v>46</v>
      </c>
      <c r="G5" s="79" t="s">
        <v>109</v>
      </c>
      <c r="H5" s="72" t="s">
        <v>40</v>
      </c>
      <c r="I5" s="72" t="s">
        <v>41</v>
      </c>
      <c r="J5" s="72" t="s">
        <v>39</v>
      </c>
      <c r="K5" s="97">
        <v>123</v>
      </c>
      <c r="L5" s="99">
        <v>90000</v>
      </c>
    </row>
    <row r="6" spans="1:12" s="20" customFormat="1" ht="35.25" customHeight="1" x14ac:dyDescent="0.2">
      <c r="A6" s="91"/>
      <c r="B6" s="90"/>
      <c r="C6" s="75"/>
      <c r="D6" s="19"/>
      <c r="E6" s="19"/>
      <c r="F6" s="90"/>
      <c r="G6" s="80"/>
      <c r="H6" s="73"/>
      <c r="I6" s="73"/>
      <c r="J6" s="73"/>
      <c r="K6" s="73"/>
      <c r="L6" s="100"/>
    </row>
    <row r="7" spans="1:12" s="33" customFormat="1" ht="38.25" customHeight="1" x14ac:dyDescent="0.2">
      <c r="A7" s="83"/>
      <c r="B7" s="86"/>
      <c r="C7" s="76"/>
      <c r="D7" s="32"/>
      <c r="E7" s="32"/>
      <c r="F7" s="86"/>
      <c r="G7" s="80"/>
      <c r="H7" s="60" t="s">
        <v>43</v>
      </c>
      <c r="I7" s="60" t="s">
        <v>44</v>
      </c>
      <c r="J7" s="60" t="s">
        <v>42</v>
      </c>
      <c r="K7" s="60" t="s">
        <v>45</v>
      </c>
      <c r="L7" s="68">
        <v>186818900</v>
      </c>
    </row>
    <row r="8" spans="1:12" s="33" customFormat="1" ht="40.5" customHeight="1" x14ac:dyDescent="0.2">
      <c r="A8" s="98" t="s">
        <v>38</v>
      </c>
      <c r="B8" s="96" t="s">
        <v>31</v>
      </c>
      <c r="C8" s="103">
        <f>-2965300-6889304.31</f>
        <v>-9854604.3099999987</v>
      </c>
      <c r="D8" s="49"/>
      <c r="E8" s="49"/>
      <c r="F8" s="84" t="s">
        <v>81</v>
      </c>
      <c r="G8" s="80"/>
      <c r="H8" s="47" t="s">
        <v>60</v>
      </c>
      <c r="I8" s="47" t="s">
        <v>70</v>
      </c>
      <c r="J8" s="47" t="s">
        <v>80</v>
      </c>
      <c r="K8" s="38" t="s">
        <v>62</v>
      </c>
      <c r="L8" s="70">
        <v>-2180991</v>
      </c>
    </row>
    <row r="9" spans="1:12" s="33" customFormat="1" ht="30" customHeight="1" x14ac:dyDescent="0.2">
      <c r="A9" s="90"/>
      <c r="B9" s="90"/>
      <c r="C9" s="90"/>
      <c r="D9" s="49"/>
      <c r="E9" s="49"/>
      <c r="F9" s="86"/>
      <c r="G9" s="80"/>
      <c r="H9" s="60" t="s">
        <v>60</v>
      </c>
      <c r="I9" s="60" t="s">
        <v>70</v>
      </c>
      <c r="J9" s="60" t="s">
        <v>80</v>
      </c>
      <c r="K9" s="38" t="s">
        <v>65</v>
      </c>
      <c r="L9" s="70">
        <f>-845409</f>
        <v>-845409</v>
      </c>
    </row>
    <row r="10" spans="1:12" s="33" customFormat="1" ht="50.25" customHeight="1" x14ac:dyDescent="0.2">
      <c r="A10" s="90"/>
      <c r="B10" s="90"/>
      <c r="C10" s="90"/>
      <c r="D10" s="49"/>
      <c r="E10" s="49"/>
      <c r="F10" s="66" t="s">
        <v>93</v>
      </c>
      <c r="G10" s="80"/>
      <c r="H10" s="60" t="s">
        <v>43</v>
      </c>
      <c r="I10" s="60" t="s">
        <v>40</v>
      </c>
      <c r="J10" s="60" t="s">
        <v>91</v>
      </c>
      <c r="K10" s="38" t="s">
        <v>92</v>
      </c>
      <c r="L10" s="46">
        <v>11967100</v>
      </c>
    </row>
    <row r="11" spans="1:12" s="33" customFormat="1" ht="57.75" customHeight="1" x14ac:dyDescent="0.2">
      <c r="A11" s="86"/>
      <c r="B11" s="86"/>
      <c r="C11" s="86"/>
      <c r="D11" s="49"/>
      <c r="E11" s="49"/>
      <c r="F11" s="66" t="s">
        <v>95</v>
      </c>
      <c r="G11" s="80"/>
      <c r="H11" s="60" t="s">
        <v>43</v>
      </c>
      <c r="I11" s="60" t="s">
        <v>44</v>
      </c>
      <c r="J11" s="60" t="s">
        <v>94</v>
      </c>
      <c r="K11" s="38" t="s">
        <v>52</v>
      </c>
      <c r="L11" s="70">
        <v>-18795304.309999999</v>
      </c>
    </row>
    <row r="12" spans="1:12" s="33" customFormat="1" ht="75" customHeight="1" x14ac:dyDescent="0.2">
      <c r="A12" s="56" t="s">
        <v>22</v>
      </c>
      <c r="B12" s="55" t="s">
        <v>23</v>
      </c>
      <c r="C12" s="62">
        <v>-229000</v>
      </c>
      <c r="D12" s="69"/>
      <c r="E12" s="69"/>
      <c r="F12" s="51" t="s">
        <v>63</v>
      </c>
      <c r="G12" s="80"/>
      <c r="H12" s="47" t="s">
        <v>43</v>
      </c>
      <c r="I12" s="47" t="s">
        <v>44</v>
      </c>
      <c r="J12" s="47" t="s">
        <v>51</v>
      </c>
      <c r="K12" s="38" t="s">
        <v>52</v>
      </c>
      <c r="L12" s="70">
        <v>-229000</v>
      </c>
    </row>
    <row r="13" spans="1:12" s="33" customFormat="1" ht="73.5" customHeight="1" x14ac:dyDescent="0.2">
      <c r="A13" s="57" t="s">
        <v>29</v>
      </c>
      <c r="B13" s="34" t="s">
        <v>30</v>
      </c>
      <c r="C13" s="54">
        <f>7200</f>
        <v>7200</v>
      </c>
      <c r="D13" s="37"/>
      <c r="E13" s="37"/>
      <c r="F13" s="61" t="s">
        <v>50</v>
      </c>
      <c r="G13" s="80"/>
      <c r="H13" s="38" t="s">
        <v>44</v>
      </c>
      <c r="I13" s="38" t="s">
        <v>49</v>
      </c>
      <c r="J13" s="38" t="s">
        <v>47</v>
      </c>
      <c r="K13" s="38" t="s">
        <v>48</v>
      </c>
      <c r="L13" s="42">
        <v>7200</v>
      </c>
    </row>
    <row r="14" spans="1:12" s="33" customFormat="1" ht="27" customHeight="1" x14ac:dyDescent="0.2">
      <c r="A14" s="81" t="s">
        <v>34</v>
      </c>
      <c r="B14" s="84" t="s">
        <v>35</v>
      </c>
      <c r="C14" s="107">
        <f>-4901300</f>
        <v>-4901300</v>
      </c>
      <c r="D14" s="37"/>
      <c r="E14" s="37"/>
      <c r="F14" s="84" t="s">
        <v>34</v>
      </c>
      <c r="G14" s="80"/>
      <c r="H14" s="38" t="s">
        <v>60</v>
      </c>
      <c r="I14" s="38" t="s">
        <v>44</v>
      </c>
      <c r="J14" s="38" t="s">
        <v>64</v>
      </c>
      <c r="K14" s="38" t="s">
        <v>62</v>
      </c>
      <c r="L14" s="40">
        <v>-4901290.8899999997</v>
      </c>
    </row>
    <row r="15" spans="1:12" s="33" customFormat="1" ht="27" customHeight="1" x14ac:dyDescent="0.2">
      <c r="A15" s="86"/>
      <c r="B15" s="86"/>
      <c r="C15" s="108"/>
      <c r="D15" s="37"/>
      <c r="E15" s="37"/>
      <c r="F15" s="86"/>
      <c r="G15" s="80"/>
      <c r="H15" s="38" t="s">
        <v>60</v>
      </c>
      <c r="I15" s="38" t="s">
        <v>44</v>
      </c>
      <c r="J15" s="38" t="s">
        <v>64</v>
      </c>
      <c r="K15" s="38" t="s">
        <v>65</v>
      </c>
      <c r="L15" s="40">
        <v>-9.11</v>
      </c>
    </row>
    <row r="16" spans="1:12" s="33" customFormat="1" ht="66" customHeight="1" x14ac:dyDescent="0.2">
      <c r="A16" s="57" t="s">
        <v>20</v>
      </c>
      <c r="B16" s="48" t="s">
        <v>21</v>
      </c>
      <c r="C16" s="63">
        <v>-325500</v>
      </c>
      <c r="D16" s="37"/>
      <c r="E16" s="37"/>
      <c r="F16" s="50" t="s">
        <v>69</v>
      </c>
      <c r="G16" s="80"/>
      <c r="H16" s="38" t="s">
        <v>43</v>
      </c>
      <c r="I16" s="38" t="s">
        <v>44</v>
      </c>
      <c r="J16" s="38" t="s">
        <v>68</v>
      </c>
      <c r="K16" s="38" t="s">
        <v>52</v>
      </c>
      <c r="L16" s="40">
        <v>-325500</v>
      </c>
    </row>
    <row r="17" spans="1:12" s="33" customFormat="1" ht="47.25" customHeight="1" x14ac:dyDescent="0.2">
      <c r="A17" s="58" t="s">
        <v>32</v>
      </c>
      <c r="B17" s="31" t="s">
        <v>33</v>
      </c>
      <c r="C17" s="35">
        <v>-2739718.82</v>
      </c>
      <c r="D17" s="30"/>
      <c r="E17" s="30"/>
      <c r="F17" s="31" t="s">
        <v>73</v>
      </c>
      <c r="G17" s="80"/>
      <c r="H17" s="38" t="s">
        <v>53</v>
      </c>
      <c r="I17" s="38" t="s">
        <v>70</v>
      </c>
      <c r="J17" s="38" t="s">
        <v>71</v>
      </c>
      <c r="K17" s="38" t="s">
        <v>72</v>
      </c>
      <c r="L17" s="40">
        <v>-2739718.82</v>
      </c>
    </row>
    <row r="18" spans="1:12" s="33" customFormat="1" x14ac:dyDescent="0.2">
      <c r="A18" s="81" t="s">
        <v>13</v>
      </c>
      <c r="B18" s="84" t="s">
        <v>16</v>
      </c>
      <c r="C18" s="87">
        <f>-5889300</f>
        <v>-5889300</v>
      </c>
      <c r="D18" s="30"/>
      <c r="E18" s="30"/>
      <c r="F18" s="89" t="s">
        <v>67</v>
      </c>
      <c r="G18" s="80"/>
      <c r="H18" s="79" t="s">
        <v>60</v>
      </c>
      <c r="I18" s="79" t="s">
        <v>44</v>
      </c>
      <c r="J18" s="79" t="s">
        <v>66</v>
      </c>
      <c r="K18" s="79" t="s">
        <v>56</v>
      </c>
      <c r="L18" s="101">
        <v>-4446270</v>
      </c>
    </row>
    <row r="19" spans="1:12" s="33" customFormat="1" ht="45" customHeight="1" x14ac:dyDescent="0.2">
      <c r="A19" s="82"/>
      <c r="B19" s="85"/>
      <c r="C19" s="87"/>
      <c r="D19" s="30"/>
      <c r="E19" s="30"/>
      <c r="F19" s="89"/>
      <c r="G19" s="80"/>
      <c r="H19" s="86"/>
      <c r="I19" s="86"/>
      <c r="J19" s="86"/>
      <c r="K19" s="86"/>
      <c r="L19" s="102"/>
    </row>
    <row r="20" spans="1:12" s="33" customFormat="1" ht="57" customHeight="1" x14ac:dyDescent="0.2">
      <c r="A20" s="83"/>
      <c r="B20" s="86"/>
      <c r="C20" s="88"/>
      <c r="D20" s="30"/>
      <c r="E20" s="30"/>
      <c r="F20" s="89"/>
      <c r="G20" s="80"/>
      <c r="H20" s="38" t="s">
        <v>60</v>
      </c>
      <c r="I20" s="38" t="s">
        <v>44</v>
      </c>
      <c r="J20" s="38" t="s">
        <v>66</v>
      </c>
      <c r="K20" s="38" t="s">
        <v>55</v>
      </c>
      <c r="L20" s="40">
        <v>-1443030</v>
      </c>
    </row>
    <row r="21" spans="1:12" s="33" customFormat="1" ht="75" customHeight="1" x14ac:dyDescent="0.2">
      <c r="A21" s="98" t="s">
        <v>18</v>
      </c>
      <c r="B21" s="96" t="s">
        <v>19</v>
      </c>
      <c r="C21" s="104">
        <f>15177100+3605900-2000000-45098025.74</f>
        <v>-28315025.740000002</v>
      </c>
      <c r="D21" s="30"/>
      <c r="E21" s="30"/>
      <c r="F21" s="84" t="s">
        <v>82</v>
      </c>
      <c r="G21" s="80"/>
      <c r="H21" s="38" t="s">
        <v>60</v>
      </c>
      <c r="I21" s="38" t="s">
        <v>44</v>
      </c>
      <c r="J21" s="38" t="s">
        <v>61</v>
      </c>
      <c r="K21" s="38" t="s">
        <v>62</v>
      </c>
      <c r="L21" s="40">
        <f>12388200-20000000</f>
        <v>-7611800</v>
      </c>
    </row>
    <row r="22" spans="1:12" s="33" customFormat="1" ht="18.75" customHeight="1" x14ac:dyDescent="0.2">
      <c r="A22" s="90"/>
      <c r="B22" s="90"/>
      <c r="C22" s="105"/>
      <c r="D22" s="30"/>
      <c r="E22" s="30"/>
      <c r="F22" s="86"/>
      <c r="G22" s="80"/>
      <c r="H22" s="38" t="s">
        <v>60</v>
      </c>
      <c r="I22" s="38" t="s">
        <v>44</v>
      </c>
      <c r="J22" s="38" t="s">
        <v>61</v>
      </c>
      <c r="K22" s="38" t="s">
        <v>65</v>
      </c>
      <c r="L22" s="41">
        <v>2788900</v>
      </c>
    </row>
    <row r="23" spans="1:12" s="33" customFormat="1" ht="25.5" x14ac:dyDescent="0.2">
      <c r="A23" s="90"/>
      <c r="B23" s="90"/>
      <c r="C23" s="105"/>
      <c r="D23" s="30"/>
      <c r="E23" s="30"/>
      <c r="F23" s="64" t="s">
        <v>84</v>
      </c>
      <c r="G23" s="80"/>
      <c r="H23" s="38" t="s">
        <v>60</v>
      </c>
      <c r="I23" s="38" t="s">
        <v>44</v>
      </c>
      <c r="J23" s="38" t="s">
        <v>83</v>
      </c>
      <c r="K23" s="38" t="s">
        <v>65</v>
      </c>
      <c r="L23" s="40">
        <f>2125072-15098772</f>
        <v>-12973700</v>
      </c>
    </row>
    <row r="24" spans="1:12" s="33" customFormat="1" ht="24" customHeight="1" x14ac:dyDescent="0.2">
      <c r="A24" s="90"/>
      <c r="B24" s="90"/>
      <c r="C24" s="105"/>
      <c r="D24" s="30"/>
      <c r="E24" s="30"/>
      <c r="F24" s="84" t="s">
        <v>86</v>
      </c>
      <c r="G24" s="80"/>
      <c r="H24" s="38" t="s">
        <v>60</v>
      </c>
      <c r="I24" s="38" t="s">
        <v>44</v>
      </c>
      <c r="J24" s="38" t="s">
        <v>85</v>
      </c>
      <c r="K24" s="38" t="s">
        <v>62</v>
      </c>
      <c r="L24" s="41">
        <f>1652986-1269155</f>
        <v>383831</v>
      </c>
    </row>
    <row r="25" spans="1:12" s="33" customFormat="1" x14ac:dyDescent="0.2">
      <c r="A25" s="90"/>
      <c r="B25" s="90"/>
      <c r="C25" s="105"/>
      <c r="D25" s="30"/>
      <c r="E25" s="30"/>
      <c r="F25" s="86"/>
      <c r="G25" s="80"/>
      <c r="H25" s="38" t="s">
        <v>60</v>
      </c>
      <c r="I25" s="38" t="s">
        <v>44</v>
      </c>
      <c r="J25" s="38" t="s">
        <v>85</v>
      </c>
      <c r="K25" s="38" t="s">
        <v>65</v>
      </c>
      <c r="L25" s="40">
        <f>-172158-5905434</f>
        <v>-6077592</v>
      </c>
    </row>
    <row r="26" spans="1:12" s="33" customFormat="1" ht="89.25" x14ac:dyDescent="0.2">
      <c r="A26" s="90"/>
      <c r="B26" s="90"/>
      <c r="C26" s="105"/>
      <c r="D26" s="30"/>
      <c r="E26" s="30"/>
      <c r="F26" s="55" t="s">
        <v>88</v>
      </c>
      <c r="G26" s="80"/>
      <c r="H26" s="38" t="s">
        <v>60</v>
      </c>
      <c r="I26" s="38" t="s">
        <v>44</v>
      </c>
      <c r="J26" s="38" t="s">
        <v>87</v>
      </c>
      <c r="K26" s="38" t="s">
        <v>62</v>
      </c>
      <c r="L26" s="41">
        <v>381261</v>
      </c>
    </row>
    <row r="27" spans="1:12" s="33" customFormat="1" ht="42" customHeight="1" x14ac:dyDescent="0.2">
      <c r="A27" s="90"/>
      <c r="B27" s="90"/>
      <c r="C27" s="105"/>
      <c r="D27" s="49"/>
      <c r="E27" s="49"/>
      <c r="F27" s="66" t="s">
        <v>89</v>
      </c>
      <c r="G27" s="80"/>
      <c r="H27" s="60" t="s">
        <v>60</v>
      </c>
      <c r="I27" s="60" t="s">
        <v>70</v>
      </c>
      <c r="J27" s="60" t="s">
        <v>90</v>
      </c>
      <c r="K27" s="38" t="s">
        <v>62</v>
      </c>
      <c r="L27" s="70">
        <v>-2278000</v>
      </c>
    </row>
    <row r="28" spans="1:12" s="33" customFormat="1" ht="49.5" customHeight="1" x14ac:dyDescent="0.2">
      <c r="A28" s="90"/>
      <c r="B28" s="90"/>
      <c r="C28" s="105"/>
      <c r="D28" s="49"/>
      <c r="E28" s="49"/>
      <c r="F28" s="67" t="s">
        <v>98</v>
      </c>
      <c r="G28" s="80"/>
      <c r="H28" s="60" t="s">
        <v>53</v>
      </c>
      <c r="I28" s="60" t="s">
        <v>43</v>
      </c>
      <c r="J28" s="60" t="s">
        <v>96</v>
      </c>
      <c r="K28" s="38" t="s">
        <v>97</v>
      </c>
      <c r="L28" s="70">
        <v>-2450000</v>
      </c>
    </row>
    <row r="29" spans="1:12" s="33" customFormat="1" ht="42" customHeight="1" x14ac:dyDescent="0.2">
      <c r="A29" s="86"/>
      <c r="B29" s="86"/>
      <c r="C29" s="106"/>
      <c r="D29" s="49"/>
      <c r="E29" s="49"/>
      <c r="F29" s="65" t="s">
        <v>100</v>
      </c>
      <c r="G29" s="80"/>
      <c r="H29" s="60" t="s">
        <v>70</v>
      </c>
      <c r="I29" s="60" t="s">
        <v>70</v>
      </c>
      <c r="J29" s="60" t="s">
        <v>99</v>
      </c>
      <c r="K29" s="38" t="s">
        <v>72</v>
      </c>
      <c r="L29" s="70">
        <v>-477925.74</v>
      </c>
    </row>
    <row r="30" spans="1:12" s="33" customFormat="1" x14ac:dyDescent="0.2">
      <c r="A30" s="98" t="s">
        <v>17</v>
      </c>
      <c r="B30" s="96" t="s">
        <v>14</v>
      </c>
      <c r="C30" s="93">
        <f>-900000-383000</f>
        <v>-1283000</v>
      </c>
      <c r="D30" s="30">
        <v>0</v>
      </c>
      <c r="E30" s="30">
        <v>0</v>
      </c>
      <c r="F30" s="92" t="s">
        <v>59</v>
      </c>
      <c r="G30" s="80"/>
      <c r="H30" s="38" t="s">
        <v>53</v>
      </c>
      <c r="I30" s="38" t="s">
        <v>40</v>
      </c>
      <c r="J30" s="38" t="s">
        <v>54</v>
      </c>
      <c r="K30" s="38" t="s">
        <v>55</v>
      </c>
      <c r="L30" s="40">
        <f>-900000-127895.87</f>
        <v>-1027895.87</v>
      </c>
    </row>
    <row r="31" spans="1:12" s="33" customFormat="1" x14ac:dyDescent="0.2">
      <c r="A31" s="90"/>
      <c r="B31" s="90"/>
      <c r="C31" s="94"/>
      <c r="D31" s="36"/>
      <c r="E31" s="36"/>
      <c r="F31" s="90"/>
      <c r="G31" s="80"/>
      <c r="H31" s="38" t="s">
        <v>53</v>
      </c>
      <c r="I31" s="38" t="s">
        <v>40</v>
      </c>
      <c r="J31" s="38" t="s">
        <v>54</v>
      </c>
      <c r="K31" s="60" t="s">
        <v>56</v>
      </c>
      <c r="L31" s="71">
        <v>-210095.64</v>
      </c>
    </row>
    <row r="32" spans="1:12" s="33" customFormat="1" x14ac:dyDescent="0.2">
      <c r="A32" s="90"/>
      <c r="B32" s="90"/>
      <c r="C32" s="94"/>
      <c r="D32" s="36"/>
      <c r="E32" s="36"/>
      <c r="F32" s="90"/>
      <c r="G32" s="80"/>
      <c r="H32" s="38" t="s">
        <v>53</v>
      </c>
      <c r="I32" s="38" t="s">
        <v>40</v>
      </c>
      <c r="J32" s="38" t="s">
        <v>54</v>
      </c>
      <c r="K32" s="60" t="s">
        <v>57</v>
      </c>
      <c r="L32" s="71">
        <v>-34708.629999999997</v>
      </c>
    </row>
    <row r="33" spans="1:12" s="33" customFormat="1" x14ac:dyDescent="0.2">
      <c r="A33" s="86"/>
      <c r="B33" s="86"/>
      <c r="C33" s="95"/>
      <c r="D33" s="36"/>
      <c r="E33" s="36"/>
      <c r="F33" s="86"/>
      <c r="G33" s="80"/>
      <c r="H33" s="38" t="s">
        <v>53</v>
      </c>
      <c r="I33" s="38" t="s">
        <v>40</v>
      </c>
      <c r="J33" s="38" t="s">
        <v>54</v>
      </c>
      <c r="K33" s="60" t="s">
        <v>58</v>
      </c>
      <c r="L33" s="71">
        <v>-10299.86</v>
      </c>
    </row>
    <row r="34" spans="1:12" s="33" customFormat="1" ht="72" customHeight="1" x14ac:dyDescent="0.2">
      <c r="A34" s="98" t="s">
        <v>36</v>
      </c>
      <c r="B34" s="96" t="s">
        <v>37</v>
      </c>
      <c r="C34" s="93">
        <f>-15000</f>
        <v>-15000</v>
      </c>
      <c r="D34" s="36"/>
      <c r="E34" s="36"/>
      <c r="F34" s="92" t="s">
        <v>75</v>
      </c>
      <c r="G34" s="80"/>
      <c r="H34" s="47" t="s">
        <v>60</v>
      </c>
      <c r="I34" s="47" t="s">
        <v>44</v>
      </c>
      <c r="J34" s="47" t="s">
        <v>74</v>
      </c>
      <c r="K34" s="47" t="s">
        <v>56</v>
      </c>
      <c r="L34" s="71">
        <v>-5680.5</v>
      </c>
    </row>
    <row r="35" spans="1:12" s="33" customFormat="1" ht="86.25" customHeight="1" x14ac:dyDescent="0.2">
      <c r="A35" s="86"/>
      <c r="B35" s="86"/>
      <c r="C35" s="95"/>
      <c r="D35" s="36"/>
      <c r="E35" s="36"/>
      <c r="F35" s="86"/>
      <c r="G35" s="80"/>
      <c r="H35" s="60" t="s">
        <v>60</v>
      </c>
      <c r="I35" s="60" t="s">
        <v>44</v>
      </c>
      <c r="J35" s="60" t="s">
        <v>74</v>
      </c>
      <c r="K35" s="60" t="s">
        <v>55</v>
      </c>
      <c r="L35" s="71">
        <v>-9319.5</v>
      </c>
    </row>
    <row r="36" spans="1:12" s="33" customFormat="1" ht="75.75" customHeight="1" x14ac:dyDescent="0.2">
      <c r="A36" s="59" t="s">
        <v>27</v>
      </c>
      <c r="B36" s="52" t="s">
        <v>28</v>
      </c>
      <c r="C36" s="53">
        <f>8855000-5662000</f>
        <v>3193000</v>
      </c>
      <c r="D36" s="36"/>
      <c r="E36" s="36"/>
      <c r="F36" s="44" t="s">
        <v>79</v>
      </c>
      <c r="G36" s="80"/>
      <c r="H36" s="47" t="s">
        <v>76</v>
      </c>
      <c r="I36" s="47" t="s">
        <v>53</v>
      </c>
      <c r="J36" s="47" t="s">
        <v>77</v>
      </c>
      <c r="K36" s="47" t="s">
        <v>78</v>
      </c>
      <c r="L36" s="45">
        <v>3193000</v>
      </c>
    </row>
    <row r="37" spans="1:12" s="33" customFormat="1" ht="38.25" customHeight="1" x14ac:dyDescent="0.2">
      <c r="A37" s="81" t="s">
        <v>24</v>
      </c>
      <c r="B37" s="84" t="s">
        <v>25</v>
      </c>
      <c r="C37" s="111">
        <f>35123700+3900200</f>
        <v>39023900</v>
      </c>
      <c r="D37" s="36"/>
      <c r="E37" s="36"/>
      <c r="F37" s="92" t="s">
        <v>108</v>
      </c>
      <c r="G37" s="80"/>
      <c r="H37" s="43" t="s">
        <v>101</v>
      </c>
      <c r="I37" s="43" t="s">
        <v>40</v>
      </c>
      <c r="J37" s="43" t="s">
        <v>102</v>
      </c>
      <c r="K37" s="43" t="s">
        <v>65</v>
      </c>
      <c r="L37" s="45">
        <v>3266300</v>
      </c>
    </row>
    <row r="38" spans="1:12" s="33" customFormat="1" x14ac:dyDescent="0.2">
      <c r="A38" s="82"/>
      <c r="B38" s="85"/>
      <c r="C38" s="112"/>
      <c r="D38" s="36"/>
      <c r="E38" s="36"/>
      <c r="F38" s="90"/>
      <c r="G38" s="80"/>
      <c r="H38" s="43" t="s">
        <v>103</v>
      </c>
      <c r="I38" s="43" t="s">
        <v>49</v>
      </c>
      <c r="J38" s="43" t="s">
        <v>104</v>
      </c>
      <c r="K38" s="43" t="s">
        <v>62</v>
      </c>
      <c r="L38" s="45">
        <v>422600</v>
      </c>
    </row>
    <row r="39" spans="1:12" s="33" customFormat="1" x14ac:dyDescent="0.2">
      <c r="A39" s="82"/>
      <c r="B39" s="85"/>
      <c r="C39" s="112"/>
      <c r="D39" s="36"/>
      <c r="E39" s="36"/>
      <c r="F39" s="90"/>
      <c r="G39" s="80"/>
      <c r="H39" s="43" t="s">
        <v>103</v>
      </c>
      <c r="I39" s="43" t="s">
        <v>49</v>
      </c>
      <c r="J39" s="43" t="s">
        <v>104</v>
      </c>
      <c r="K39" s="43" t="s">
        <v>65</v>
      </c>
      <c r="L39" s="45">
        <v>211300</v>
      </c>
    </row>
    <row r="40" spans="1:12" s="33" customFormat="1" x14ac:dyDescent="0.2">
      <c r="A40" s="82"/>
      <c r="B40" s="85"/>
      <c r="C40" s="112"/>
      <c r="D40" s="36"/>
      <c r="E40" s="36"/>
      <c r="F40" s="90"/>
      <c r="G40" s="80"/>
      <c r="H40" s="43" t="s">
        <v>60</v>
      </c>
      <c r="I40" s="43" t="s">
        <v>49</v>
      </c>
      <c r="J40" s="43" t="s">
        <v>105</v>
      </c>
      <c r="K40" s="43" t="s">
        <v>65</v>
      </c>
      <c r="L40" s="45">
        <f>469700+1893975</f>
        <v>2363675</v>
      </c>
    </row>
    <row r="41" spans="1:12" s="33" customFormat="1" x14ac:dyDescent="0.2">
      <c r="A41" s="82"/>
      <c r="B41" s="85"/>
      <c r="C41" s="112"/>
      <c r="D41" s="36"/>
      <c r="E41" s="36"/>
      <c r="F41" s="90"/>
      <c r="G41" s="80"/>
      <c r="H41" s="43" t="s">
        <v>60</v>
      </c>
      <c r="I41" s="43" t="s">
        <v>49</v>
      </c>
      <c r="J41" s="43" t="s">
        <v>106</v>
      </c>
      <c r="K41" s="43" t="s">
        <v>62</v>
      </c>
      <c r="L41" s="45">
        <v>821900</v>
      </c>
    </row>
    <row r="42" spans="1:12" s="33" customFormat="1" x14ac:dyDescent="0.2">
      <c r="A42" s="82"/>
      <c r="B42" s="85"/>
      <c r="C42" s="112"/>
      <c r="D42" s="36"/>
      <c r="E42" s="36"/>
      <c r="F42" s="90"/>
      <c r="G42" s="80"/>
      <c r="H42" s="60" t="s">
        <v>60</v>
      </c>
      <c r="I42" s="60" t="s">
        <v>40</v>
      </c>
      <c r="J42" s="60" t="s">
        <v>107</v>
      </c>
      <c r="K42" s="60" t="s">
        <v>65</v>
      </c>
      <c r="L42" s="45">
        <v>13055000</v>
      </c>
    </row>
    <row r="43" spans="1:12" s="33" customFormat="1" x14ac:dyDescent="0.2">
      <c r="A43" s="82"/>
      <c r="B43" s="85"/>
      <c r="C43" s="112"/>
      <c r="D43" s="36"/>
      <c r="E43" s="36"/>
      <c r="F43" s="90"/>
      <c r="G43" s="80"/>
      <c r="H43" s="60" t="s">
        <v>60</v>
      </c>
      <c r="I43" s="60" t="s">
        <v>44</v>
      </c>
      <c r="J43" s="60" t="s">
        <v>107</v>
      </c>
      <c r="K43" s="60" t="s">
        <v>62</v>
      </c>
      <c r="L43" s="45">
        <v>6714000</v>
      </c>
    </row>
    <row r="44" spans="1:12" s="33" customFormat="1" x14ac:dyDescent="0.2">
      <c r="A44" s="82"/>
      <c r="B44" s="85"/>
      <c r="C44" s="112"/>
      <c r="D44" s="36"/>
      <c r="E44" s="36"/>
      <c r="F44" s="86"/>
      <c r="G44" s="80"/>
      <c r="H44" s="43" t="s">
        <v>60</v>
      </c>
      <c r="I44" s="43" t="s">
        <v>44</v>
      </c>
      <c r="J44" s="43" t="s">
        <v>107</v>
      </c>
      <c r="K44" s="43" t="s">
        <v>65</v>
      </c>
      <c r="L44" s="45">
        <v>12169125</v>
      </c>
    </row>
    <row r="45" spans="1:12" s="33" customFormat="1" x14ac:dyDescent="0.2">
      <c r="A45" s="109"/>
      <c r="B45" s="110"/>
      <c r="C45" s="113"/>
      <c r="D45" s="36"/>
      <c r="E45" s="36"/>
      <c r="F45" s="39"/>
      <c r="G45" s="80"/>
      <c r="H45" s="43"/>
      <c r="I45" s="43"/>
      <c r="J45" s="43"/>
      <c r="K45" s="43"/>
      <c r="L45" s="45"/>
    </row>
    <row r="46" spans="1:12" s="7" customFormat="1" ht="22.5" customHeight="1" x14ac:dyDescent="0.2">
      <c r="A46" s="25" t="s">
        <v>11</v>
      </c>
      <c r="B46" s="26"/>
      <c r="C46" s="21">
        <f>SUM(C5:C45)</f>
        <v>175580551.13</v>
      </c>
      <c r="D46" s="29">
        <f>SUM(D7:D7)</f>
        <v>0</v>
      </c>
      <c r="E46" s="29">
        <f>SUM(E7:E7)</f>
        <v>0</v>
      </c>
      <c r="F46" s="10"/>
      <c r="G46" s="27"/>
      <c r="H46" s="24"/>
      <c r="I46" s="24"/>
      <c r="J46" s="18"/>
      <c r="K46" s="18"/>
      <c r="L46" s="21">
        <f>SUM(L5:L45)</f>
        <v>175580551.13</v>
      </c>
    </row>
    <row r="47" spans="1:12" s="7" customFormat="1" x14ac:dyDescent="0.2">
      <c r="A47" s="8"/>
      <c r="B47" s="9"/>
      <c r="C47" s="12"/>
      <c r="D47" s="12"/>
      <c r="E47" s="12"/>
      <c r="F47" s="6"/>
      <c r="G47" s="17"/>
      <c r="H47" s="23"/>
      <c r="I47" s="23"/>
      <c r="J47" s="6"/>
      <c r="K47" s="6"/>
      <c r="L47" s="28"/>
    </row>
    <row r="48" spans="1:12" s="7" customFormat="1" x14ac:dyDescent="0.2">
      <c r="A48" s="8"/>
      <c r="B48" s="9"/>
      <c r="C48" s="12"/>
      <c r="D48" s="12"/>
      <c r="E48" s="12"/>
      <c r="F48" s="6"/>
      <c r="G48" s="17"/>
      <c r="H48" s="23"/>
      <c r="I48" s="23"/>
      <c r="J48" s="6"/>
      <c r="K48" s="6"/>
      <c r="L48" s="6"/>
    </row>
  </sheetData>
  <mergeCells count="46">
    <mergeCell ref="F37:F44"/>
    <mergeCell ref="F34:F35"/>
    <mergeCell ref="A34:A35"/>
    <mergeCell ref="B34:B35"/>
    <mergeCell ref="C34:C35"/>
    <mergeCell ref="A37:A45"/>
    <mergeCell ref="B37:B45"/>
    <mergeCell ref="C37:C45"/>
    <mergeCell ref="C21:C29"/>
    <mergeCell ref="B21:B29"/>
    <mergeCell ref="A21:A29"/>
    <mergeCell ref="A14:A15"/>
    <mergeCell ref="B14:B15"/>
    <mergeCell ref="C14:C15"/>
    <mergeCell ref="B5:B7"/>
    <mergeCell ref="K5:K6"/>
    <mergeCell ref="A30:A33"/>
    <mergeCell ref="L5:L6"/>
    <mergeCell ref="I18:I19"/>
    <mergeCell ref="J18:J19"/>
    <mergeCell ref="K18:K19"/>
    <mergeCell ref="L18:L19"/>
    <mergeCell ref="F8:F9"/>
    <mergeCell ref="F14:F15"/>
    <mergeCell ref="H18:H19"/>
    <mergeCell ref="F21:F22"/>
    <mergeCell ref="F24:F25"/>
    <mergeCell ref="A8:A11"/>
    <mergeCell ref="B8:B11"/>
    <mergeCell ref="C8:C11"/>
    <mergeCell ref="H5:H6"/>
    <mergeCell ref="I5:I6"/>
    <mergeCell ref="J5:J6"/>
    <mergeCell ref="C5:C7"/>
    <mergeCell ref="J1:L1"/>
    <mergeCell ref="A2:L2"/>
    <mergeCell ref="G5:G45"/>
    <mergeCell ref="A18:A20"/>
    <mergeCell ref="B18:B20"/>
    <mergeCell ref="C18:C20"/>
    <mergeCell ref="F18:F20"/>
    <mergeCell ref="F5:F7"/>
    <mergeCell ref="A5:A7"/>
    <mergeCell ref="F30:F33"/>
    <mergeCell ref="C30:C33"/>
    <mergeCell ref="B30:B33"/>
  </mergeCells>
  <phoneticPr fontId="8" type="noConversion"/>
  <printOptions horizontalCentered="1"/>
  <pageMargins left="0.98425196850393704" right="0.59055118110236227" top="0.98425196850393704" bottom="0.78740157480314965" header="0" footer="0"/>
  <pageSetup paperSize="9" scale="48" firstPageNumber="262" fitToHeight="3" orientation="portrait" useFirstPageNumber="1" r:id="rId1"/>
  <headerFooter>
    <oddHeader>&amp;R&amp;"Times New Roman,обычный"&amp;12
&amp;P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2024-12-12T05:06:39Z</cp:lastPrinted>
  <dcterms:created xsi:type="dcterms:W3CDTF">1996-10-08T23:32:33Z</dcterms:created>
  <dcterms:modified xsi:type="dcterms:W3CDTF">2024-12-12T05:06:45Z</dcterms:modified>
</cp:coreProperties>
</file>